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O23" i="1"/>
  <c r="O24" s="1"/>
  <c r="O22"/>
  <c r="O32"/>
  <c r="O18"/>
  <c r="O17"/>
  <c r="O13"/>
  <c r="O9"/>
  <c r="O30" s="1"/>
  <c r="O8"/>
  <c r="O7"/>
  <c r="O28" l="1"/>
  <c r="O27"/>
  <c r="O10"/>
</calcChain>
</file>

<file path=xl/sharedStrings.xml><?xml version="1.0" encoding="utf-8"?>
<sst xmlns="http://schemas.openxmlformats.org/spreadsheetml/2006/main" count="184" uniqueCount="118">
  <si>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</si>
  <si>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</si>
  <si>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</si>
  <si>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</si>
  <si>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</si>
  <si>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</si>
  <si>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</si>
  <si>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</si>
  <si>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</si>
  <si>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</si>
  <si>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</si>
  <si>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</si>
  <si>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</si>
  <si>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</si>
  <si>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</si>
  <si>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</si>
  <si>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</si>
  <si>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</si>
  <si>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</si>
  <si>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</si>
  <si>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</si>
  <si>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</si>
  <si>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</si>
  <si>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</si>
  <si>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</si>
  <si>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</si>
  <si>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</si>
  <si>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</si>
  <si>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</si>
  <si>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</si>
  <si>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</si>
  <si>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</si>
  <si>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Гафиятова</t>
  </si>
  <si>
    <t>Камилла</t>
  </si>
  <si>
    <t>нет</t>
  </si>
  <si>
    <t>Ахметова</t>
  </si>
  <si>
    <t>Амина</t>
  </si>
  <si>
    <t>Салахова</t>
  </si>
  <si>
    <t>Диляра</t>
  </si>
  <si>
    <t>Галиакбаров</t>
  </si>
  <si>
    <t>Тагир</t>
  </si>
  <si>
    <t xml:space="preserve">Калимуллин </t>
  </si>
  <si>
    <t>Айназ</t>
  </si>
  <si>
    <t xml:space="preserve">Нигматуллина </t>
  </si>
  <si>
    <t>Алия</t>
  </si>
  <si>
    <t>Султанова</t>
  </si>
  <si>
    <t>Сафина</t>
  </si>
  <si>
    <t xml:space="preserve">Хамдеев </t>
  </si>
  <si>
    <t>Айнур</t>
  </si>
  <si>
    <t>Булат</t>
  </si>
  <si>
    <t>Айгизя</t>
  </si>
  <si>
    <t>Хаматшина</t>
  </si>
  <si>
    <t>Альназа</t>
  </si>
  <si>
    <t>Малихов</t>
  </si>
  <si>
    <t>Арслан</t>
  </si>
  <si>
    <t>Милена</t>
  </si>
  <si>
    <t>Петрова</t>
  </si>
  <si>
    <t>Набиева</t>
  </si>
  <si>
    <t>Айсылу</t>
  </si>
  <si>
    <t>Шайхeтдинова</t>
  </si>
  <si>
    <t>Сабирова</t>
  </si>
  <si>
    <t>Алина</t>
  </si>
  <si>
    <t>Ихсанов</t>
  </si>
  <si>
    <t>Азат</t>
  </si>
  <si>
    <t>Луиза</t>
  </si>
  <si>
    <t>Гилазов</t>
  </si>
  <si>
    <t>Ислам</t>
  </si>
  <si>
    <t>Мингазов</t>
  </si>
  <si>
    <t>Нияз</t>
  </si>
  <si>
    <t>Мотыгуллин</t>
  </si>
  <si>
    <t>Дилия</t>
  </si>
  <si>
    <t>Адиля</t>
  </si>
  <si>
    <t>Шарафеева</t>
  </si>
  <si>
    <t>Лейсан</t>
  </si>
  <si>
    <t>Гибадуллина</t>
  </si>
  <si>
    <t>Илина</t>
  </si>
  <si>
    <t>Исорова</t>
  </si>
  <si>
    <t>Зайдуллина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</si>
  <si>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</si>
  <si>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</si>
  <si>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</si>
  <si>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</si>
  <si>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</si>
  <si>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</si>
  <si>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</si>
  <si>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</si>
  <si>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</si>
  <si>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</si>
  <si>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</si>
  <si>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</si>
  <si>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16070346337</t>
  </si>
  <si>
    <t>17620817471</t>
  </si>
  <si>
    <t>17560044762</t>
  </si>
  <si>
    <t>17656887237</t>
  </si>
  <si>
    <t>17120073010</t>
  </si>
  <si>
    <t>17217080245</t>
  </si>
  <si>
    <t>17792719530</t>
  </si>
  <si>
    <t>15414674762</t>
  </si>
  <si>
    <t>16808869827</t>
  </si>
  <si>
    <t>17289563620</t>
  </si>
  <si>
    <t>18825407398</t>
  </si>
  <si>
    <t>16547854307</t>
  </si>
  <si>
    <t>16096158479</t>
  </si>
  <si>
    <t>Хафизов</t>
  </si>
  <si>
    <t>Раиль</t>
  </si>
  <si>
    <t xml:space="preserve">Нуруллин </t>
  </si>
  <si>
    <t>18819386935</t>
  </si>
  <si>
    <t>15974538825</t>
  </si>
  <si>
    <t>Протокол школьного этапа всероссийской олимпиады 2023/2024 учебного года по предмету "АНГЛИЙСКИЙ ЯЗЫК"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</si>
  <si>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13-14 октября 2023 г.</t>
    </r>
  </si>
  <si>
    <t>Фамилия</t>
  </si>
  <si>
    <t>Гильманова З.Х.</t>
  </si>
  <si>
    <t>Ризванова Г.Р.</t>
  </si>
  <si>
    <t>Старовайтова С.В.</t>
  </si>
  <si>
    <t>Маврина Р.С.</t>
  </si>
  <si>
    <t>Шамсутдинова Э.Г.</t>
  </si>
  <si>
    <t>Матвеева Л.Ф.</t>
  </si>
  <si>
    <t>Макс. балл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</si>
</sst>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3" fillId="2" borderId="1" xfId="0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0" fillId="4" borderId="0" xfId="0" applyFill="1" applyBorder="1"/>
    <xf numFmtId="0" fontId="0" fillId="4" borderId="0" xfId="0" applyFont="1" applyFill="1" applyBorder="1" applyAlignment="1" applyProtection="1">
      <alignment horizontal="left"/>
    </xf>
    <xf numFmtId="0" fontId="0" fillId="4" borderId="0" xfId="0" applyFont="1" applyFill="1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J9" sqref="J9"/>
    </sheetView>
  </sheetViews>
  <sheetFormatPr defaultRowHeight="21" customHeight="1"/>
  <cols>
    <col min="1" max="1" width="5.5" customWidth="1"/>
    <col min="2" max="2" width="11.875" hidden="1" customWidth="1"/>
    <col min="3" max="3" width="18.25" customWidth="1"/>
    <col min="4" max="4" width="11.625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9.375" customWidth="1"/>
    <col min="16" max="16" width="135.75" customWidth="1"/>
    <col min="17" max="17" width="18" customWidth="1"/>
  </cols>
  <sheetData>
    <row r="1" spans="1:17" ht="18" customHeight="1">
      <c r="A1" s="31" t="s">
        <v>108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2"/>
      <c r="P1" s="26"/>
      <c r="Q1" s="26"/>
    </row>
    <row r="2" spans="1:17" ht="14.25" customHeight="1">
      <c r="A2" s="34" t="s">
        <v>109</v>
      </c>
      <c r="B2" s="34"/>
      <c r="C2" s="34"/>
      <c r="D2" s="34"/>
      <c r="E2" s="34"/>
      <c r="F2" s="34"/>
      <c r="G2" s="34"/>
      <c r="H2" s="34"/>
      <c r="I2" s="34"/>
      <c r="J2" s="34"/>
      <c r="P2" s="27"/>
      <c r="Q2" s="27"/>
    </row>
    <row r="3" spans="1:17" ht="5.25" customHeight="1">
      <c r="P3" s="28"/>
      <c r="Q3" s="29"/>
    </row>
    <row r="4" spans="1:17" ht="34.5" customHeight="1">
      <c r="A4" s="17" t="s">
        <v>0</v>
      </c>
      <c r="B4" s="17" t="s">
        <v>1</v>
      </c>
      <c r="C4" s="17" t="s">
        <v>110</v>
      </c>
      <c r="D4" s="17" t="s">
        <v>2</v>
      </c>
      <c r="E4" s="17"/>
      <c r="F4" s="17"/>
      <c r="G4" s="18"/>
      <c r="H4" s="18"/>
      <c r="I4" s="17" t="s">
        <v>3</v>
      </c>
      <c r="J4" s="17" t="s">
        <v>4</v>
      </c>
      <c r="K4" s="17" t="s">
        <v>5</v>
      </c>
      <c r="L4" s="17" t="s">
        <v>117</v>
      </c>
      <c r="M4" s="18" t="s">
        <v>6</v>
      </c>
      <c r="N4" s="18" t="s">
        <v>7</v>
      </c>
      <c r="O4" s="17" t="s">
        <v>8</v>
      </c>
      <c r="P4" s="28"/>
      <c r="Q4" s="29"/>
    </row>
    <row r="5" spans="1:17" ht="21" hidden="1" customHeight="1">
      <c r="A5" s="19">
        <v>1</v>
      </c>
      <c r="B5" s="19">
        <v>2</v>
      </c>
      <c r="C5" s="19">
        <v>3</v>
      </c>
      <c r="D5" s="19">
        <v>4</v>
      </c>
      <c r="E5" s="19"/>
      <c r="F5" s="19"/>
      <c r="G5" s="19"/>
      <c r="H5" s="19"/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19">
        <v>14</v>
      </c>
      <c r="O5" s="19">
        <v>15</v>
      </c>
      <c r="P5" s="28"/>
      <c r="Q5" s="29"/>
    </row>
    <row r="6" spans="1:17" ht="15" customHeight="1">
      <c r="A6" s="20">
        <v>1</v>
      </c>
      <c r="B6" s="21" t="s">
        <v>80</v>
      </c>
      <c r="C6" s="22" t="s">
        <v>39</v>
      </c>
      <c r="D6" s="22" t="s">
        <v>40</v>
      </c>
      <c r="E6" s="22"/>
      <c r="F6" s="20"/>
      <c r="G6" s="23"/>
      <c r="H6" s="23"/>
      <c r="I6" s="20">
        <v>4</v>
      </c>
      <c r="J6" s="20">
        <v>4</v>
      </c>
      <c r="K6" s="20">
        <v>10</v>
      </c>
      <c r="L6" s="20">
        <v>48</v>
      </c>
      <c r="M6" s="23" t="s">
        <v>10</v>
      </c>
      <c r="N6" s="23" t="s">
        <v>34</v>
      </c>
      <c r="O6" s="22" t="s">
        <v>111</v>
      </c>
      <c r="P6" s="28"/>
      <c r="Q6" s="29"/>
    </row>
    <row r="7" spans="1:17" ht="15" customHeight="1">
      <c r="A7" s="20">
        <v>2</v>
      </c>
      <c r="B7" s="21" t="s">
        <v>81</v>
      </c>
      <c r="C7" s="22" t="s">
        <v>41</v>
      </c>
      <c r="D7" s="22" t="s">
        <v>42</v>
      </c>
      <c r="E7" s="22"/>
      <c r="F7" s="20"/>
      <c r="G7" s="23"/>
      <c r="H7" s="23"/>
      <c r="I7" s="20">
        <v>4</v>
      </c>
      <c r="J7" s="20">
        <v>4</v>
      </c>
      <c r="K7" s="20">
        <v>13</v>
      </c>
      <c r="L7" s="20">
        <v>48</v>
      </c>
      <c r="M7" s="23" t="s">
        <v>10</v>
      </c>
      <c r="N7" s="23" t="s">
        <v>34</v>
      </c>
      <c r="O7" s="22" t="str">
        <f t="shared" ref="O7" si="0">O6</f>
        <v>Гильманова З.Х.</v>
      </c>
      <c r="P7" s="28"/>
      <c r="Q7" s="29"/>
    </row>
    <row r="8" spans="1:17" ht="15" customHeight="1">
      <c r="A8" s="20">
        <v>3</v>
      </c>
      <c r="B8" s="21" t="s">
        <v>91</v>
      </c>
      <c r="C8" s="22" t="s">
        <v>43</v>
      </c>
      <c r="D8" s="22" t="s">
        <v>44</v>
      </c>
      <c r="E8" s="22"/>
      <c r="F8" s="20"/>
      <c r="G8" s="23"/>
      <c r="H8" s="23"/>
      <c r="I8" s="20">
        <v>4</v>
      </c>
      <c r="J8" s="20">
        <v>4</v>
      </c>
      <c r="K8" s="20">
        <v>22</v>
      </c>
      <c r="L8" s="20">
        <v>48</v>
      </c>
      <c r="M8" s="23" t="s">
        <v>10</v>
      </c>
      <c r="N8" s="23" t="s">
        <v>34</v>
      </c>
      <c r="O8" s="22" t="str">
        <f t="shared" ref="O8" si="1">O6</f>
        <v>Гильманова З.Х.</v>
      </c>
      <c r="P8" s="28"/>
      <c r="Q8" s="29"/>
    </row>
    <row r="9" spans="1:17" ht="15" customHeight="1">
      <c r="A9" s="20">
        <v>4</v>
      </c>
      <c r="B9" s="21" t="s">
        <v>92</v>
      </c>
      <c r="C9" s="22" t="s">
        <v>45</v>
      </c>
      <c r="D9" s="22" t="s">
        <v>46</v>
      </c>
      <c r="E9" s="22"/>
      <c r="F9" s="20"/>
      <c r="G9" s="23"/>
      <c r="H9" s="23"/>
      <c r="I9" s="20">
        <v>4</v>
      </c>
      <c r="J9" s="20">
        <v>4</v>
      </c>
      <c r="K9" s="20">
        <v>12</v>
      </c>
      <c r="L9" s="20">
        <v>48</v>
      </c>
      <c r="M9" s="23" t="s">
        <v>10</v>
      </c>
      <c r="N9" s="23" t="s">
        <v>34</v>
      </c>
      <c r="O9" s="22" t="str">
        <f t="shared" ref="O9" si="2">O6</f>
        <v>Гильманова З.Х.</v>
      </c>
      <c r="P9" s="28"/>
      <c r="Q9" s="29"/>
    </row>
    <row r="10" spans="1:17" ht="15" customHeight="1">
      <c r="A10" s="20">
        <v>5</v>
      </c>
      <c r="B10" s="21" t="s">
        <v>93</v>
      </c>
      <c r="C10" s="22" t="s">
        <v>47</v>
      </c>
      <c r="D10" s="22" t="s">
        <v>48</v>
      </c>
      <c r="E10" s="22"/>
      <c r="F10" s="20"/>
      <c r="G10" s="23"/>
      <c r="H10" s="23"/>
      <c r="I10" s="20">
        <v>4</v>
      </c>
      <c r="J10" s="20">
        <v>4</v>
      </c>
      <c r="K10" s="20">
        <v>11</v>
      </c>
      <c r="L10" s="20">
        <v>48</v>
      </c>
      <c r="M10" s="23" t="s">
        <v>10</v>
      </c>
      <c r="N10" s="23" t="s">
        <v>34</v>
      </c>
      <c r="O10" s="22" t="str">
        <f t="shared" ref="O10" si="3">O9</f>
        <v>Гильманова З.Х.</v>
      </c>
      <c r="P10" s="28"/>
      <c r="Q10" s="29"/>
    </row>
    <row r="11" spans="1:17" ht="15" customHeight="1">
      <c r="A11" s="20">
        <v>6</v>
      </c>
      <c r="B11" s="21" t="s">
        <v>96</v>
      </c>
      <c r="C11" s="22" t="s">
        <v>57</v>
      </c>
      <c r="D11" s="22" t="s">
        <v>58</v>
      </c>
      <c r="E11" s="22"/>
      <c r="F11" s="20"/>
      <c r="G11" s="23"/>
      <c r="H11" s="23"/>
      <c r="I11" s="20">
        <v>4</v>
      </c>
      <c r="J11" s="20">
        <v>4</v>
      </c>
      <c r="K11" s="20">
        <v>46</v>
      </c>
      <c r="L11" s="20">
        <v>48</v>
      </c>
      <c r="M11" s="23" t="s">
        <v>31</v>
      </c>
      <c r="N11" s="23" t="s">
        <v>34</v>
      </c>
      <c r="O11" s="22" t="s">
        <v>112</v>
      </c>
      <c r="P11" s="28"/>
      <c r="Q11" s="29"/>
    </row>
    <row r="12" spans="1:17" ht="15" customHeight="1">
      <c r="A12" s="20">
        <v>7</v>
      </c>
      <c r="B12" s="21" t="s">
        <v>84</v>
      </c>
      <c r="C12" s="22" t="s">
        <v>65</v>
      </c>
      <c r="D12" s="22" t="s">
        <v>66</v>
      </c>
      <c r="E12" s="22"/>
      <c r="F12" s="20"/>
      <c r="G12" s="23"/>
      <c r="H12" s="23"/>
      <c r="I12" s="20">
        <v>4</v>
      </c>
      <c r="J12" s="20">
        <v>4</v>
      </c>
      <c r="K12" s="20">
        <v>19</v>
      </c>
      <c r="L12" s="20">
        <v>48</v>
      </c>
      <c r="M12" s="23" t="s">
        <v>10</v>
      </c>
      <c r="N12" s="23" t="s">
        <v>34</v>
      </c>
      <c r="O12" s="22" t="s">
        <v>113</v>
      </c>
      <c r="P12" s="28"/>
      <c r="Q12" s="29"/>
    </row>
    <row r="13" spans="1:17" ht="15" customHeight="1">
      <c r="A13" s="20">
        <v>8</v>
      </c>
      <c r="B13" s="21" t="s">
        <v>85</v>
      </c>
      <c r="C13" s="22" t="s">
        <v>67</v>
      </c>
      <c r="D13" s="22" t="s">
        <v>68</v>
      </c>
      <c r="E13" s="22"/>
      <c r="F13" s="20"/>
      <c r="G13" s="23"/>
      <c r="H13" s="23"/>
      <c r="I13" s="20">
        <v>4</v>
      </c>
      <c r="J13" s="20">
        <v>4</v>
      </c>
      <c r="K13" s="20">
        <v>20</v>
      </c>
      <c r="L13" s="20">
        <v>48</v>
      </c>
      <c r="M13" s="23" t="s">
        <v>10</v>
      </c>
      <c r="N13" s="23" t="s">
        <v>34</v>
      </c>
      <c r="O13" s="22" t="str">
        <f>$O$12</f>
        <v>Старовайтова С.В.</v>
      </c>
      <c r="P13" s="28"/>
      <c r="Q13" s="29"/>
    </row>
    <row r="14" spans="1:17" ht="15" customHeight="1">
      <c r="A14" s="20">
        <v>9</v>
      </c>
      <c r="B14" s="21" t="s">
        <v>95</v>
      </c>
      <c r="C14" s="22" t="s">
        <v>56</v>
      </c>
      <c r="D14" s="22" t="s">
        <v>55</v>
      </c>
      <c r="E14" s="22"/>
      <c r="F14" s="20"/>
      <c r="G14" s="23"/>
      <c r="H14" s="23"/>
      <c r="I14" s="20">
        <v>5</v>
      </c>
      <c r="J14" s="20">
        <v>5</v>
      </c>
      <c r="K14" s="20">
        <v>3</v>
      </c>
      <c r="L14" s="20">
        <v>52</v>
      </c>
      <c r="M14" s="23" t="s">
        <v>10</v>
      </c>
      <c r="N14" s="23" t="s">
        <v>34</v>
      </c>
      <c r="O14" s="22" t="s">
        <v>112</v>
      </c>
      <c r="P14" s="28"/>
      <c r="Q14" s="29"/>
    </row>
    <row r="15" spans="1:17" ht="15" customHeight="1">
      <c r="A15" s="20">
        <v>10</v>
      </c>
      <c r="B15" s="21" t="s">
        <v>98</v>
      </c>
      <c r="C15" s="22" t="s">
        <v>62</v>
      </c>
      <c r="D15" s="22" t="s">
        <v>63</v>
      </c>
      <c r="E15" s="22"/>
      <c r="F15" s="20"/>
      <c r="G15" s="23"/>
      <c r="H15" s="23"/>
      <c r="I15" s="20">
        <v>6</v>
      </c>
      <c r="J15" s="20">
        <v>6</v>
      </c>
      <c r="K15" s="20">
        <v>14</v>
      </c>
      <c r="L15" s="20">
        <v>52</v>
      </c>
      <c r="M15" s="23" t="s">
        <v>10</v>
      </c>
      <c r="N15" s="23" t="s">
        <v>34</v>
      </c>
      <c r="O15" s="22" t="s">
        <v>114</v>
      </c>
      <c r="P15" s="28"/>
      <c r="Q15" s="29"/>
    </row>
    <row r="16" spans="1:17" ht="15" customHeight="1">
      <c r="A16" s="20">
        <v>11</v>
      </c>
      <c r="B16" s="21" t="s">
        <v>99</v>
      </c>
      <c r="C16" s="22" t="s">
        <v>32</v>
      </c>
      <c r="D16" s="22" t="s">
        <v>64</v>
      </c>
      <c r="E16" s="22"/>
      <c r="F16" s="20"/>
      <c r="G16" s="23"/>
      <c r="H16" s="23"/>
      <c r="I16" s="20">
        <v>6</v>
      </c>
      <c r="J16" s="20">
        <v>6</v>
      </c>
      <c r="K16" s="20">
        <v>12</v>
      </c>
      <c r="L16" s="20">
        <v>52</v>
      </c>
      <c r="M16" s="23" t="s">
        <v>10</v>
      </c>
      <c r="N16" s="23" t="s">
        <v>34</v>
      </c>
      <c r="O16" s="22" t="s">
        <v>114</v>
      </c>
      <c r="P16" s="28"/>
      <c r="Q16" s="29"/>
    </row>
    <row r="17" spans="1:17" ht="15" customHeight="1">
      <c r="A17" s="20">
        <v>12</v>
      </c>
      <c r="B17" s="21" t="s">
        <v>100</v>
      </c>
      <c r="C17" s="22" t="s">
        <v>69</v>
      </c>
      <c r="D17" s="22" t="s">
        <v>49</v>
      </c>
      <c r="E17" s="22"/>
      <c r="F17" s="20"/>
      <c r="G17" s="23"/>
      <c r="H17" s="23"/>
      <c r="I17" s="20">
        <v>6</v>
      </c>
      <c r="J17" s="20">
        <v>6</v>
      </c>
      <c r="K17" s="20">
        <v>22</v>
      </c>
      <c r="L17" s="20">
        <v>52</v>
      </c>
      <c r="M17" s="23" t="s">
        <v>10</v>
      </c>
      <c r="N17" s="23" t="s">
        <v>34</v>
      </c>
      <c r="O17" s="22" t="str">
        <f>$O$12</f>
        <v>Старовайтова С.В.</v>
      </c>
      <c r="P17" s="28"/>
      <c r="Q17" s="29"/>
    </row>
    <row r="18" spans="1:17" ht="15" customHeight="1">
      <c r="A18" s="20">
        <v>13</v>
      </c>
      <c r="B18" s="21" t="s">
        <v>101</v>
      </c>
      <c r="C18" s="22" t="s">
        <v>43</v>
      </c>
      <c r="D18" s="22" t="s">
        <v>70</v>
      </c>
      <c r="E18" s="22"/>
      <c r="F18" s="20"/>
      <c r="G18" s="23"/>
      <c r="H18" s="23"/>
      <c r="I18" s="20">
        <v>6</v>
      </c>
      <c r="J18" s="20">
        <v>6</v>
      </c>
      <c r="K18" s="20">
        <v>14</v>
      </c>
      <c r="L18" s="20">
        <v>52</v>
      </c>
      <c r="M18" s="23" t="s">
        <v>10</v>
      </c>
      <c r="N18" s="23" t="s">
        <v>34</v>
      </c>
      <c r="O18" s="22" t="str">
        <f>$O$12</f>
        <v>Старовайтова С.В.</v>
      </c>
      <c r="P18" s="28"/>
      <c r="Q18" s="29"/>
    </row>
    <row r="19" spans="1:17" ht="15" customHeight="1">
      <c r="A19" s="20">
        <v>14</v>
      </c>
      <c r="B19" s="21" t="s">
        <v>78</v>
      </c>
      <c r="C19" s="22" t="s">
        <v>32</v>
      </c>
      <c r="D19" s="22" t="s">
        <v>33</v>
      </c>
      <c r="E19" s="22"/>
      <c r="F19" s="20"/>
      <c r="G19" s="23"/>
      <c r="H19" s="23"/>
      <c r="I19" s="20">
        <v>7</v>
      </c>
      <c r="J19" s="20">
        <v>7</v>
      </c>
      <c r="K19" s="20">
        <v>18</v>
      </c>
      <c r="L19" s="20">
        <v>65</v>
      </c>
      <c r="M19" s="23" t="s">
        <v>10</v>
      </c>
      <c r="N19" s="23" t="s">
        <v>34</v>
      </c>
      <c r="O19" s="22" t="s">
        <v>115</v>
      </c>
      <c r="P19" s="28"/>
      <c r="Q19" s="29"/>
    </row>
    <row r="20" spans="1:17" ht="15" customHeight="1">
      <c r="A20" s="20">
        <v>15</v>
      </c>
      <c r="B20" s="21" t="s">
        <v>79</v>
      </c>
      <c r="C20" s="22" t="s">
        <v>35</v>
      </c>
      <c r="D20" s="22" t="s">
        <v>36</v>
      </c>
      <c r="E20" s="22"/>
      <c r="F20" s="20"/>
      <c r="G20" s="23"/>
      <c r="H20" s="23"/>
      <c r="I20" s="20">
        <v>7</v>
      </c>
      <c r="J20" s="20">
        <v>7</v>
      </c>
      <c r="K20" s="20">
        <v>33</v>
      </c>
      <c r="L20" s="20">
        <v>65</v>
      </c>
      <c r="M20" s="23" t="s">
        <v>30</v>
      </c>
      <c r="N20" s="23" t="s">
        <v>34</v>
      </c>
      <c r="O20" s="22" t="s">
        <v>115</v>
      </c>
      <c r="P20" s="28"/>
      <c r="Q20" s="29"/>
    </row>
    <row r="21" spans="1:17" ht="15" customHeight="1">
      <c r="A21" s="20">
        <v>16</v>
      </c>
      <c r="B21" s="21" t="s">
        <v>86</v>
      </c>
      <c r="C21" s="22" t="s">
        <v>72</v>
      </c>
      <c r="D21" s="22" t="s">
        <v>73</v>
      </c>
      <c r="E21" s="22"/>
      <c r="F21" s="20"/>
      <c r="G21" s="23"/>
      <c r="H21" s="23"/>
      <c r="I21" s="20">
        <v>7</v>
      </c>
      <c r="J21" s="20">
        <v>7</v>
      </c>
      <c r="K21" s="20">
        <v>10</v>
      </c>
      <c r="L21" s="20">
        <v>65</v>
      </c>
      <c r="M21" s="23" t="s">
        <v>10</v>
      </c>
      <c r="N21" s="23" t="s">
        <v>34</v>
      </c>
      <c r="O21" s="22" t="s">
        <v>116</v>
      </c>
      <c r="P21" s="28"/>
      <c r="Q21" s="29"/>
    </row>
    <row r="22" spans="1:17" ht="15" customHeight="1">
      <c r="A22" s="20">
        <v>17</v>
      </c>
      <c r="B22" s="21" t="s">
        <v>87</v>
      </c>
      <c r="C22" s="22" t="s">
        <v>74</v>
      </c>
      <c r="D22" s="22" t="s">
        <v>75</v>
      </c>
      <c r="E22" s="22"/>
      <c r="F22" s="20"/>
      <c r="G22" s="23"/>
      <c r="H22" s="23"/>
      <c r="I22" s="20">
        <v>7</v>
      </c>
      <c r="J22" s="20">
        <v>7</v>
      </c>
      <c r="K22" s="20">
        <v>8</v>
      </c>
      <c r="L22" s="20">
        <v>65</v>
      </c>
      <c r="M22" s="23" t="s">
        <v>10</v>
      </c>
      <c r="N22" s="23" t="s">
        <v>34</v>
      </c>
      <c r="O22" s="22" t="str">
        <f t="shared" ref="O22" si="4">O21</f>
        <v>Матвеева Л.Ф.</v>
      </c>
      <c r="P22" s="28"/>
      <c r="Q22" s="29"/>
    </row>
    <row r="23" spans="1:17" ht="15" customHeight="1">
      <c r="A23" s="20">
        <v>18</v>
      </c>
      <c r="B23" s="21" t="s">
        <v>88</v>
      </c>
      <c r="C23" s="22" t="s">
        <v>76</v>
      </c>
      <c r="D23" s="22" t="s">
        <v>38</v>
      </c>
      <c r="E23" s="22"/>
      <c r="F23" s="20"/>
      <c r="G23" s="23"/>
      <c r="H23" s="23"/>
      <c r="I23" s="20">
        <v>8</v>
      </c>
      <c r="J23" s="20">
        <v>8</v>
      </c>
      <c r="K23" s="20">
        <v>17</v>
      </c>
      <c r="L23" s="20">
        <v>65</v>
      </c>
      <c r="M23" s="23" t="s">
        <v>10</v>
      </c>
      <c r="N23" s="23" t="s">
        <v>34</v>
      </c>
      <c r="O23" s="22" t="str">
        <f>O21</f>
        <v>Матвеева Л.Ф.</v>
      </c>
      <c r="P23" s="28"/>
      <c r="Q23" s="29"/>
    </row>
    <row r="24" spans="1:17" ht="15" customHeight="1">
      <c r="A24" s="20">
        <v>19</v>
      </c>
      <c r="B24" s="21" t="s">
        <v>89</v>
      </c>
      <c r="C24" s="22" t="s">
        <v>77</v>
      </c>
      <c r="D24" s="22" t="s">
        <v>44</v>
      </c>
      <c r="E24" s="22"/>
      <c r="F24" s="20"/>
      <c r="G24" s="23"/>
      <c r="H24" s="23"/>
      <c r="I24" s="20">
        <v>8</v>
      </c>
      <c r="J24" s="20">
        <v>8</v>
      </c>
      <c r="K24" s="20">
        <v>24</v>
      </c>
      <c r="L24" s="20">
        <v>65</v>
      </c>
      <c r="M24" s="23" t="s">
        <v>10</v>
      </c>
      <c r="N24" s="23" t="s">
        <v>34</v>
      </c>
      <c r="O24" s="22" t="str">
        <f t="shared" ref="O24" si="5">O23</f>
        <v>Матвеева Л.Ф.</v>
      </c>
      <c r="P24" s="28"/>
      <c r="Q24" s="29"/>
    </row>
    <row r="25" spans="1:17" ht="15" customHeight="1">
      <c r="A25" s="20">
        <v>20</v>
      </c>
      <c r="B25" s="21" t="s">
        <v>82</v>
      </c>
      <c r="C25" s="22" t="s">
        <v>51</v>
      </c>
      <c r="D25" s="22" t="s">
        <v>52</v>
      </c>
      <c r="E25" s="22"/>
      <c r="F25" s="20"/>
      <c r="G25" s="23"/>
      <c r="H25" s="23"/>
      <c r="I25" s="20">
        <v>8</v>
      </c>
      <c r="J25" s="20">
        <v>8</v>
      </c>
      <c r="K25" s="20">
        <v>62</v>
      </c>
      <c r="L25" s="20">
        <v>65</v>
      </c>
      <c r="M25" s="23" t="s">
        <v>31</v>
      </c>
      <c r="N25" s="23" t="s">
        <v>34</v>
      </c>
      <c r="O25" s="22" t="s">
        <v>112</v>
      </c>
      <c r="P25" s="28"/>
      <c r="Q25" s="29"/>
    </row>
    <row r="26" spans="1:17" ht="15" customHeight="1">
      <c r="A26" s="20">
        <v>21</v>
      </c>
      <c r="B26" s="21" t="s">
        <v>83</v>
      </c>
      <c r="C26" s="22" t="s">
        <v>53</v>
      </c>
      <c r="D26" s="22" t="s">
        <v>54</v>
      </c>
      <c r="E26" s="22"/>
      <c r="F26" s="20"/>
      <c r="G26" s="23"/>
      <c r="H26" s="23"/>
      <c r="I26" s="20">
        <v>8</v>
      </c>
      <c r="J26" s="20">
        <v>8</v>
      </c>
      <c r="K26" s="20">
        <v>17</v>
      </c>
      <c r="L26" s="20">
        <v>65</v>
      </c>
      <c r="M26" s="23" t="s">
        <v>10</v>
      </c>
      <c r="N26" s="23" t="s">
        <v>34</v>
      </c>
      <c r="O26" s="22" t="s">
        <v>112</v>
      </c>
      <c r="P26" s="28"/>
      <c r="Q26" s="29"/>
    </row>
    <row r="27" spans="1:17" ht="15" customHeight="1">
      <c r="A27" s="20">
        <v>22</v>
      </c>
      <c r="B27" s="21" t="s">
        <v>107</v>
      </c>
      <c r="C27" s="22" t="s">
        <v>103</v>
      </c>
      <c r="D27" s="22" t="s">
        <v>104</v>
      </c>
      <c r="E27" s="22"/>
      <c r="F27" s="20"/>
      <c r="G27" s="23"/>
      <c r="H27" s="23"/>
      <c r="I27" s="20">
        <v>9</v>
      </c>
      <c r="J27" s="20">
        <v>9</v>
      </c>
      <c r="K27" s="20">
        <v>41</v>
      </c>
      <c r="L27" s="20">
        <v>95</v>
      </c>
      <c r="M27" s="23" t="s">
        <v>10</v>
      </c>
      <c r="N27" s="23" t="s">
        <v>34</v>
      </c>
      <c r="O27" s="22" t="str">
        <f>O24</f>
        <v>Матвеева Л.Ф.</v>
      </c>
      <c r="P27" s="28"/>
      <c r="Q27" s="29"/>
    </row>
    <row r="28" spans="1:17" ht="15" customHeight="1">
      <c r="A28" s="20">
        <v>23</v>
      </c>
      <c r="B28" s="21" t="s">
        <v>106</v>
      </c>
      <c r="C28" s="22" t="s">
        <v>105</v>
      </c>
      <c r="D28" s="22" t="s">
        <v>66</v>
      </c>
      <c r="E28" s="22"/>
      <c r="F28" s="20"/>
      <c r="G28" s="23"/>
      <c r="H28" s="23"/>
      <c r="I28" s="20">
        <v>9</v>
      </c>
      <c r="J28" s="20">
        <v>9</v>
      </c>
      <c r="K28" s="20">
        <v>52</v>
      </c>
      <c r="L28" s="20">
        <v>95</v>
      </c>
      <c r="M28" s="23" t="s">
        <v>30</v>
      </c>
      <c r="N28" s="23" t="s">
        <v>34</v>
      </c>
      <c r="O28" s="22" t="str">
        <f>O24</f>
        <v>Матвеева Л.Ф.</v>
      </c>
      <c r="P28" s="28"/>
      <c r="Q28" s="29"/>
    </row>
    <row r="29" spans="1:17" ht="15" customHeight="1">
      <c r="A29" s="20">
        <v>24</v>
      </c>
      <c r="B29" s="21" t="s">
        <v>97</v>
      </c>
      <c r="C29" s="22" t="s">
        <v>60</v>
      </c>
      <c r="D29" s="22" t="s">
        <v>61</v>
      </c>
      <c r="E29" s="22"/>
      <c r="F29" s="20"/>
      <c r="G29" s="23"/>
      <c r="H29" s="23"/>
      <c r="I29" s="20">
        <v>9</v>
      </c>
      <c r="J29" s="20">
        <v>9</v>
      </c>
      <c r="K29" s="20">
        <v>83</v>
      </c>
      <c r="L29" s="20">
        <v>95</v>
      </c>
      <c r="M29" s="23" t="s">
        <v>31</v>
      </c>
      <c r="N29" s="23" t="s">
        <v>34</v>
      </c>
      <c r="O29" s="22" t="s">
        <v>114</v>
      </c>
      <c r="P29" s="28"/>
      <c r="Q29" s="29"/>
    </row>
    <row r="30" spans="1:17" ht="15" customHeight="1">
      <c r="A30" s="20">
        <v>25</v>
      </c>
      <c r="B30" s="21" t="s">
        <v>94</v>
      </c>
      <c r="C30" s="22" t="s">
        <v>59</v>
      </c>
      <c r="D30" s="22" t="s">
        <v>50</v>
      </c>
      <c r="E30" s="22"/>
      <c r="F30" s="20"/>
      <c r="G30" s="23"/>
      <c r="H30" s="23"/>
      <c r="I30" s="20">
        <v>9</v>
      </c>
      <c r="J30" s="20">
        <v>9</v>
      </c>
      <c r="K30" s="20">
        <v>46</v>
      </c>
      <c r="L30" s="20">
        <v>95</v>
      </c>
      <c r="M30" s="23" t="s">
        <v>10</v>
      </c>
      <c r="N30" s="23" t="s">
        <v>34</v>
      </c>
      <c r="O30" s="22" t="str">
        <f>O9</f>
        <v>Гильманова З.Х.</v>
      </c>
      <c r="P30" s="30"/>
      <c r="Q30" s="29"/>
    </row>
    <row r="31" spans="1:17" ht="15" customHeight="1">
      <c r="A31" s="20">
        <v>26</v>
      </c>
      <c r="B31" s="21" t="s">
        <v>90</v>
      </c>
      <c r="C31" s="22" t="s">
        <v>37</v>
      </c>
      <c r="D31" s="22" t="s">
        <v>38</v>
      </c>
      <c r="E31" s="22"/>
      <c r="F31" s="20"/>
      <c r="G31" s="23"/>
      <c r="H31" s="23"/>
      <c r="I31" s="20">
        <v>10</v>
      </c>
      <c r="J31" s="20">
        <v>10</v>
      </c>
      <c r="K31" s="20">
        <v>63</v>
      </c>
      <c r="L31" s="20">
        <v>95</v>
      </c>
      <c r="M31" s="23" t="s">
        <v>30</v>
      </c>
      <c r="N31" s="23" t="s">
        <v>34</v>
      </c>
      <c r="O31" s="22" t="s">
        <v>115</v>
      </c>
      <c r="P31" s="28"/>
      <c r="Q31" s="29"/>
    </row>
    <row r="32" spans="1:17" ht="15" customHeight="1">
      <c r="A32" s="20">
        <v>27</v>
      </c>
      <c r="B32" s="21" t="s">
        <v>102</v>
      </c>
      <c r="C32" s="22" t="s">
        <v>46</v>
      </c>
      <c r="D32" s="22" t="s">
        <v>71</v>
      </c>
      <c r="E32" s="22"/>
      <c r="F32" s="20"/>
      <c r="G32" s="23"/>
      <c r="H32" s="23"/>
      <c r="I32" s="20">
        <v>11</v>
      </c>
      <c r="J32" s="20">
        <v>11</v>
      </c>
      <c r="K32" s="20">
        <v>75</v>
      </c>
      <c r="L32" s="20">
        <v>95</v>
      </c>
      <c r="M32" s="23" t="s">
        <v>30</v>
      </c>
      <c r="N32" s="23" t="s">
        <v>34</v>
      </c>
      <c r="O32" s="22" t="str">
        <f>$O$12</f>
        <v>Старовайтова С.В.</v>
      </c>
      <c r="P32" s="28"/>
      <c r="Q32" s="2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28"/>
      <c r="Q33" s="29"/>
    </row>
    <row r="34" spans="1:17" ht="15" customHeight="1">
      <c r="A34" s="10"/>
      <c r="B34" s="11"/>
      <c r="C34" s="33"/>
      <c r="D34" s="33"/>
      <c r="F34" s="33"/>
      <c r="G34" s="33"/>
      <c r="H34" s="33"/>
      <c r="I34" s="33"/>
      <c r="J34" s="10"/>
      <c r="K34" s="24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33"/>
      <c r="G35" s="33"/>
      <c r="H35" s="33"/>
      <c r="I35" s="33"/>
      <c r="J35" s="16"/>
      <c r="K35" s="25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33"/>
      <c r="G36" s="33"/>
      <c r="H36" s="33"/>
      <c r="I36" s="33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33"/>
      <c r="G37" s="33"/>
      <c r="H37" s="33"/>
      <c r="I37" s="33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33"/>
      <c r="G38" s="33"/>
      <c r="H38" s="33"/>
      <c r="I38" s="33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6:I36"/>
    <mergeCell ref="F37:I37"/>
    <mergeCell ref="F38:I38"/>
    <mergeCell ref="A1:O1"/>
    <mergeCell ref="C34:D34"/>
    <mergeCell ref="A2:J2"/>
    <mergeCell ref="F34:I34"/>
    <mergeCell ref="F35:I35"/>
  </mergeCells>
  <dataValidations count="1">
    <dataValidation type="textLength" operator="equal" allowBlank="1" showInputMessage="1" showErrorMessage="1" sqref="B6:B32 B34 B39:B97">
      <formula1>11</formula1>
    </dataValidation>
  </dataValidations>
  <pageMargins left="0.23622047244094491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2023-10-30T07:34:04Z</cp:lastPrinted>
  <dcterms:created xsi:type="dcterms:W3CDTF">2023-06-20T10:38:48Z</dcterms:created>
  <dcterms:modified xsi:type="dcterms:W3CDTF">2024-01-05T08:27:17Z</dcterms:modified>
  <dc:language>ru-RU</dc:language>
</cp:coreProperties>
</file>